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C6DC6698-57CC-4716-B4F6-8711927BC83D}" xr6:coauthVersionLast="47" xr6:coauthVersionMax="47" xr10:uidLastSave="{00000000-0000-0000-0000-000000000000}"/>
  <bookViews>
    <workbookView xWindow="-108" yWindow="-108" windowWidth="23256" windowHeight="13896" xr2:uid="{EFD8D4FA-BC48-4E74-B935-CDC1B6A1EF9F}"/>
  </bookViews>
  <sheets>
    <sheet name="Feuil1" sheetId="1" r:id="rId1"/>
    <sheet name="TAUX ET PLAFON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1" l="1"/>
  <c r="Q9" i="1"/>
  <c r="Q8" i="1"/>
  <c r="O7" i="1"/>
  <c r="P7" i="1" s="1"/>
  <c r="O17" i="1"/>
  <c r="P17" i="1" s="1"/>
  <c r="O16" i="1"/>
  <c r="P16" i="1" s="1"/>
  <c r="R16" i="1" s="1"/>
  <c r="O15" i="1"/>
  <c r="P15" i="1" s="1"/>
  <c r="R15" i="1" s="1"/>
  <c r="O14" i="1"/>
  <c r="P14" i="1" s="1"/>
  <c r="R14" i="1" s="1"/>
  <c r="O13" i="1"/>
  <c r="P13" i="1" s="1"/>
  <c r="O12" i="1"/>
  <c r="P12" i="1" s="1"/>
  <c r="O11" i="1"/>
  <c r="P11" i="1" s="1"/>
  <c r="O10" i="1"/>
  <c r="P10" i="1" s="1"/>
  <c r="O9" i="1"/>
  <c r="P9" i="1" s="1"/>
  <c r="R9" i="1" s="1"/>
  <c r="O8" i="1"/>
  <c r="P8" i="1" s="1"/>
  <c r="R8" i="1" s="1"/>
  <c r="L17" i="1"/>
  <c r="L16" i="1"/>
  <c r="L15" i="1"/>
  <c r="L14" i="1"/>
  <c r="L13" i="1"/>
  <c r="L12" i="1"/>
  <c r="L11" i="1"/>
  <c r="L10" i="1"/>
  <c r="L9" i="1"/>
  <c r="L8" i="1"/>
  <c r="L7" i="1"/>
  <c r="G17" i="1"/>
  <c r="G16" i="1"/>
  <c r="Q16" i="1" s="1"/>
  <c r="G15" i="1"/>
  <c r="Q15" i="1" s="1"/>
  <c r="G14" i="1"/>
  <c r="Q14" i="1" s="1"/>
  <c r="G13" i="1"/>
  <c r="Q13" i="1" s="1"/>
  <c r="G12" i="1"/>
  <c r="Q12" i="1" s="1"/>
  <c r="G11" i="1"/>
  <c r="Q11" i="1" s="1"/>
  <c r="G10" i="1"/>
  <c r="Q10" i="1" s="1"/>
  <c r="G9" i="1"/>
  <c r="I9" i="1" s="1"/>
  <c r="G8" i="1"/>
  <c r="I8" i="1" s="1"/>
  <c r="G7" i="1"/>
  <c r="I7" i="1" s="1"/>
  <c r="R17" i="1" l="1"/>
  <c r="R10" i="1"/>
  <c r="R11" i="1"/>
  <c r="R12" i="1"/>
  <c r="R13" i="1"/>
  <c r="Q7" i="1"/>
  <c r="R7" i="1" s="1"/>
  <c r="R18" i="1" s="1"/>
  <c r="M7" i="1"/>
  <c r="M8" i="1"/>
  <c r="M9" i="1"/>
  <c r="I13" i="1"/>
  <c r="I10" i="1"/>
  <c r="I11" i="1"/>
  <c r="I14" i="1"/>
  <c r="I16" i="1"/>
  <c r="I17" i="1"/>
  <c r="I12" i="1"/>
  <c r="I15" i="1"/>
  <c r="M15" i="1" l="1"/>
  <c r="M12" i="1"/>
  <c r="M17" i="1"/>
  <c r="M16" i="1"/>
  <c r="M14" i="1"/>
  <c r="M11" i="1"/>
  <c r="M10" i="1"/>
  <c r="M13" i="1"/>
  <c r="M18" i="1" l="1"/>
  <c r="R19" i="1" s="1"/>
</calcChain>
</file>

<file path=xl/sharedStrings.xml><?xml version="1.0" encoding="utf-8"?>
<sst xmlns="http://schemas.openxmlformats.org/spreadsheetml/2006/main" count="55" uniqueCount="49">
  <si>
    <t>ANNEXE PAPAM3 : Récapitulatif des surfaces déclarées en production - Aide à la production de plantes à parfum et médicinales</t>
  </si>
  <si>
    <t>Structure agréée (nom, n° SIRET, adresse) :</t>
  </si>
  <si>
    <t>Année de campagne :</t>
  </si>
  <si>
    <t>Je déclare que les superficies déclarées dans le présent état récapitulatif ont fait l’objet d’une localisation au GPS ou sur une carte IGN au 1/25.000.</t>
  </si>
  <si>
    <t>NOM DE L’APPORTEUR</t>
  </si>
  <si>
    <t>PACAGE</t>
  </si>
  <si>
    <t>PRODUIT</t>
  </si>
  <si>
    <t>SIRET (le cas échéant)</t>
  </si>
  <si>
    <t>SUPERFICIE PLANTEE
(ha)</t>
  </si>
  <si>
    <t>SUPERFICIE TELEPAC
(ha)</t>
  </si>
  <si>
    <t>Basilic</t>
  </si>
  <si>
    <t>Géranium rosat</t>
  </si>
  <si>
    <t>Ylang-ylang</t>
  </si>
  <si>
    <t>Ayapana</t>
  </si>
  <si>
    <t>Vetiver</t>
  </si>
  <si>
    <t>Citronnelle tupic</t>
  </si>
  <si>
    <t>Citronnelle pei</t>
  </si>
  <si>
    <t xml:space="preserve">Eucalyptus </t>
  </si>
  <si>
    <t>Niaouli</t>
  </si>
  <si>
    <t>Quatre épices</t>
  </si>
  <si>
    <t xml:space="preserve"> Montant de l’aide
€/t</t>
  </si>
  <si>
    <t>Montant maximum de l’aide à l’hectare
€/ha</t>
  </si>
  <si>
    <t>Source : POSEI 2026</t>
  </si>
  <si>
    <t>1 500</t>
  </si>
  <si>
    <t>3 000</t>
  </si>
  <si>
    <t>3 600</t>
  </si>
  <si>
    <t>1 200</t>
  </si>
  <si>
    <t>3 200</t>
  </si>
  <si>
    <t>2 000</t>
  </si>
  <si>
    <t>4 000</t>
  </si>
  <si>
    <t>MONTANT PLAFOND
- MAX -
(€)</t>
  </si>
  <si>
    <t>MONTANT AIDE PRODUCTION
- MAP -
(€)</t>
  </si>
  <si>
    <t>MONTANT AIDE ELIGIBLE à déclarer
(€)</t>
  </si>
  <si>
    <t>SUPERFICIE RETENUE
(ha)</t>
  </si>
  <si>
    <t>Equivalent PRODUCTION MATIERE VERTE
(T)</t>
  </si>
  <si>
    <t>PRODUCTION MATIERE VERTE
(T)</t>
  </si>
  <si>
    <t>DONNEES RELATIVES AUX SURFACES</t>
  </si>
  <si>
    <t>PRODUCTEURS LIVRANT DE LA MATIERE VERTE</t>
  </si>
  <si>
    <t>PRODUCTEURS LIVRANT DE L'HUILE ESSENTIELLE DE GERANIUM</t>
  </si>
  <si>
    <t>TOTAL par TYPE de PRODUCTION LIVREE</t>
  </si>
  <si>
    <t>TOTAL DEMANDE A L'AIDE</t>
  </si>
  <si>
    <t>POSEI
MONTANT AIDE MAXIMUM A l'HA 
€/ha
(1)</t>
  </si>
  <si>
    <t>POSEI
MONTANT AIDE
 €/T
(1)</t>
  </si>
  <si>
    <t>QUANTITES HUILE ESSENTIELLE 
(kg)</t>
  </si>
  <si>
    <t>Pour les producteurs de géranium, qui assurent eux-mêmes la transformation en huile essentielle la production de matière verte est reconstituée en utilisant le coefficient  de conversion de 0,0022 T d'HE pour 1 T de matière verte</t>
  </si>
  <si>
    <t>Fait à</t>
  </si>
  <si>
    <t xml:space="preserve">Certifié exact, Le représentant légal de la structure collective, l’organisation de producteurs </t>
  </si>
  <si>
    <t>Signature (nom, qualité et cachet du signataire)</t>
  </si>
  <si>
    <t>(1) : se référer à l'onglet "TAUX ET PLAFONDS"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</si>
</sst>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name val="Marianne"/>
      <family val="3"/>
    </font>
    <font>
      <sz val="9"/>
      <name val="Marianne"/>
      <family val="3"/>
    </font>
    <font>
      <sz val="10"/>
      <name val="Marianne"/>
      <family val="3"/>
    </font>
    <font>
      <sz val="10"/>
      <color rgb="FF00000A"/>
      <name val="Calibri"/>
      <family val="2"/>
    </font>
    <font>
      <b/>
      <sz val="12"/>
      <name val="Marianne"/>
      <family val="3"/>
    </font>
    <font>
      <b/>
      <sz val="9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i/>
      <sz val="11"/>
      <name val="Marianne"/>
      <family val="3"/>
    </font>
    <font>
      <sz val="9"/>
      <color rgb="FF0070C0"/>
      <name val="Marianne"/>
      <family val="3"/>
    </font>
    <font>
      <sz val="10"/>
      <color rgb="FF0070C0"/>
      <name val="Marianne"/>
      <family val="3"/>
    </font>
    <font>
      <b/>
      <sz val="9"/>
      <color rgb="FF0070C0"/>
      <name val="Marianne"/>
      <family val="3"/>
    </font>
    <font>
      <sz val="11"/>
      <color rgb="FF0070C0"/>
      <name val="Marianne"/>
      <family val="3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3" fillId="0" borderId="0" xfId="0" quotePrefix="1" applyFont="1" applyAlignment="1">
      <alignment horizontal="left"/>
    </xf>
    <xf numFmtId="0" fontId="2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1" fillId="2" borderId="15" xfId="0" applyFont="1" applyFill="1" applyBorder="1" applyAlignment="1">
      <alignment vertical="top" wrapText="1"/>
    </xf>
    <xf numFmtId="0" fontId="7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horizontal="justify" vertical="center" wrapText="1"/>
    </xf>
    <xf numFmtId="0" fontId="7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justify" vertical="center" wrapText="1"/>
    </xf>
    <xf numFmtId="0" fontId="11" fillId="2" borderId="17" xfId="0" applyFont="1" applyFill="1" applyBorder="1" applyAlignment="1">
      <alignment horizontal="justify" vertical="center" wrapText="1"/>
    </xf>
    <xf numFmtId="0" fontId="8" fillId="2" borderId="17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4" fillId="0" borderId="0" xfId="0" applyFont="1"/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85E5-EECA-4274-9D58-56217E5DACC8}">
  <sheetPr>
    <pageSetUpPr fitToPage="1"/>
  </sheetPr>
  <dimension ref="A1:R27"/>
  <sheetViews>
    <sheetView tabSelected="1" workbookViewId="0">
      <selection activeCell="A21" sqref="A21"/>
    </sheetView>
  </sheetViews>
  <sheetFormatPr baseColWidth="10" defaultRowHeight="16.8" x14ac:dyDescent="0.4"/>
  <cols>
    <col min="1" max="1" width="19.21875" style="1" customWidth="1"/>
    <col min="2" max="3" width="13.109375" style="1" customWidth="1"/>
    <col min="4" max="4" width="19.21875" style="1" customWidth="1"/>
    <col min="5" max="7" width="14.33203125" style="1" customWidth="1"/>
    <col min="8" max="18" width="16.44140625" style="1" customWidth="1"/>
    <col min="19" max="16384" width="11.5546875" style="1"/>
  </cols>
  <sheetData>
    <row r="1" spans="1:18" ht="31.2" customHeight="1" x14ac:dyDescent="0.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3" spans="1:18" x14ac:dyDescent="0.4">
      <c r="A3" s="1" t="s">
        <v>1</v>
      </c>
    </row>
    <row r="4" spans="1:18" x14ac:dyDescent="0.4">
      <c r="A4" s="1" t="s">
        <v>2</v>
      </c>
    </row>
    <row r="5" spans="1:18" x14ac:dyDescent="0.4">
      <c r="E5" s="50" t="s">
        <v>36</v>
      </c>
      <c r="F5" s="51"/>
      <c r="G5" s="52"/>
      <c r="H5" s="50" t="s">
        <v>37</v>
      </c>
      <c r="I5" s="51"/>
      <c r="J5" s="51"/>
      <c r="K5" s="51"/>
      <c r="L5" s="51"/>
      <c r="M5" s="52"/>
      <c r="N5" s="50" t="s">
        <v>38</v>
      </c>
      <c r="O5" s="51"/>
      <c r="P5" s="51"/>
      <c r="Q5" s="51"/>
      <c r="R5" s="52"/>
    </row>
    <row r="6" spans="1:18" ht="72" x14ac:dyDescent="0.4">
      <c r="A6" s="2" t="s">
        <v>4</v>
      </c>
      <c r="B6" s="2" t="s">
        <v>5</v>
      </c>
      <c r="C6" s="2" t="s">
        <v>7</v>
      </c>
      <c r="D6" s="2" t="s">
        <v>6</v>
      </c>
      <c r="E6" s="2" t="s">
        <v>8</v>
      </c>
      <c r="F6" s="2" t="s">
        <v>9</v>
      </c>
      <c r="G6" s="2" t="s">
        <v>33</v>
      </c>
      <c r="H6" s="46" t="s">
        <v>41</v>
      </c>
      <c r="I6" s="23" t="s">
        <v>30</v>
      </c>
      <c r="J6" s="46" t="s">
        <v>42</v>
      </c>
      <c r="K6" s="24" t="s">
        <v>35</v>
      </c>
      <c r="L6" s="25" t="s">
        <v>31</v>
      </c>
      <c r="M6" s="26" t="s">
        <v>32</v>
      </c>
      <c r="N6" s="28" t="s">
        <v>43</v>
      </c>
      <c r="O6" s="29" t="s">
        <v>34</v>
      </c>
      <c r="P6" s="25" t="s">
        <v>31</v>
      </c>
      <c r="Q6" s="25" t="s">
        <v>30</v>
      </c>
      <c r="R6" s="26" t="s">
        <v>32</v>
      </c>
    </row>
    <row r="7" spans="1:18" x14ac:dyDescent="0.4">
      <c r="A7" s="15"/>
      <c r="B7" s="15"/>
      <c r="C7" s="15"/>
      <c r="D7" s="3"/>
      <c r="E7" s="2"/>
      <c r="F7" s="2"/>
      <c r="G7" s="13">
        <f>MIN(E7,F7)</f>
        <v>0</v>
      </c>
      <c r="H7" s="47"/>
      <c r="I7" s="13">
        <f>G7*H7</f>
        <v>0</v>
      </c>
      <c r="J7" s="47"/>
      <c r="K7" s="2"/>
      <c r="L7" s="14">
        <f>J7*K7</f>
        <v>0</v>
      </c>
      <c r="M7" s="16">
        <f>MIN(I7,L7)</f>
        <v>0</v>
      </c>
      <c r="N7" s="17"/>
      <c r="O7" s="11">
        <f>N7*450/1000</f>
        <v>0</v>
      </c>
      <c r="P7" s="14">
        <f>350*O7</f>
        <v>0</v>
      </c>
      <c r="Q7" s="14">
        <f>G7*3000</f>
        <v>0</v>
      </c>
      <c r="R7" s="16">
        <f>MIN(P7,Q7)</f>
        <v>0</v>
      </c>
    </row>
    <row r="8" spans="1:18" x14ac:dyDescent="0.4">
      <c r="A8" s="5"/>
      <c r="B8" s="5"/>
      <c r="C8" s="5"/>
      <c r="D8" s="4"/>
      <c r="E8" s="4"/>
      <c r="F8" s="4"/>
      <c r="G8" s="13">
        <f t="shared" ref="G8:G17" si="0">MIN(E8,F8)</f>
        <v>0</v>
      </c>
      <c r="H8" s="47"/>
      <c r="I8" s="13">
        <f t="shared" ref="I8:I17" si="1">G8*H8</f>
        <v>0</v>
      </c>
      <c r="J8" s="47"/>
      <c r="K8" s="4"/>
      <c r="L8" s="14">
        <f t="shared" ref="L8:L17" si="2">J8*K8</f>
        <v>0</v>
      </c>
      <c r="M8" s="16">
        <f t="shared" ref="M8:M17" si="3">MIN(I8,L8)</f>
        <v>0</v>
      </c>
      <c r="N8" s="18"/>
      <c r="O8" s="11">
        <f t="shared" ref="O8:O17" si="4">N8*450/1000</f>
        <v>0</v>
      </c>
      <c r="P8" s="14">
        <f t="shared" ref="P8:P17" si="5">350*O8</f>
        <v>0</v>
      </c>
      <c r="Q8" s="14">
        <f t="shared" ref="Q8:Q17" si="6">G8*3000</f>
        <v>0</v>
      </c>
      <c r="R8" s="16">
        <f t="shared" ref="R8:R17" si="7">MIN(P8,Q8)</f>
        <v>0</v>
      </c>
    </row>
    <row r="9" spans="1:18" x14ac:dyDescent="0.4">
      <c r="A9" s="5"/>
      <c r="B9" s="5"/>
      <c r="C9" s="5"/>
      <c r="D9" s="4"/>
      <c r="E9" s="4"/>
      <c r="F9" s="4"/>
      <c r="G9" s="13">
        <f t="shared" si="0"/>
        <v>0</v>
      </c>
      <c r="H9" s="47"/>
      <c r="I9" s="13">
        <f t="shared" si="1"/>
        <v>0</v>
      </c>
      <c r="J9" s="47"/>
      <c r="K9" s="4"/>
      <c r="L9" s="14">
        <f t="shared" si="2"/>
        <v>0</v>
      </c>
      <c r="M9" s="16">
        <f t="shared" si="3"/>
        <v>0</v>
      </c>
      <c r="N9" s="18"/>
      <c r="O9" s="11">
        <f t="shared" si="4"/>
        <v>0</v>
      </c>
      <c r="P9" s="14">
        <f t="shared" si="5"/>
        <v>0</v>
      </c>
      <c r="Q9" s="14">
        <f t="shared" si="6"/>
        <v>0</v>
      </c>
      <c r="R9" s="16">
        <f t="shared" si="7"/>
        <v>0</v>
      </c>
    </row>
    <row r="10" spans="1:18" x14ac:dyDescent="0.4">
      <c r="A10" s="5"/>
      <c r="B10" s="5"/>
      <c r="C10" s="5"/>
      <c r="D10" s="4"/>
      <c r="E10" s="4"/>
      <c r="F10" s="4"/>
      <c r="G10" s="13">
        <f t="shared" si="0"/>
        <v>0</v>
      </c>
      <c r="H10" s="47"/>
      <c r="I10" s="13">
        <f t="shared" si="1"/>
        <v>0</v>
      </c>
      <c r="J10" s="47"/>
      <c r="K10" s="4"/>
      <c r="L10" s="14">
        <f t="shared" si="2"/>
        <v>0</v>
      </c>
      <c r="M10" s="16">
        <f t="shared" si="3"/>
        <v>0</v>
      </c>
      <c r="N10" s="18"/>
      <c r="O10" s="11">
        <f t="shared" si="4"/>
        <v>0</v>
      </c>
      <c r="P10" s="14">
        <f t="shared" si="5"/>
        <v>0</v>
      </c>
      <c r="Q10" s="14">
        <f t="shared" si="6"/>
        <v>0</v>
      </c>
      <c r="R10" s="16">
        <f t="shared" si="7"/>
        <v>0</v>
      </c>
    </row>
    <row r="11" spans="1:18" x14ac:dyDescent="0.4">
      <c r="A11" s="5"/>
      <c r="B11" s="5"/>
      <c r="C11" s="5"/>
      <c r="D11" s="4"/>
      <c r="E11" s="4"/>
      <c r="F11" s="4"/>
      <c r="G11" s="13">
        <f t="shared" si="0"/>
        <v>0</v>
      </c>
      <c r="H11" s="47"/>
      <c r="I11" s="13">
        <f t="shared" si="1"/>
        <v>0</v>
      </c>
      <c r="J11" s="47"/>
      <c r="K11" s="4"/>
      <c r="L11" s="14">
        <f t="shared" si="2"/>
        <v>0</v>
      </c>
      <c r="M11" s="16">
        <f t="shared" si="3"/>
        <v>0</v>
      </c>
      <c r="N11" s="18"/>
      <c r="O11" s="11">
        <f t="shared" si="4"/>
        <v>0</v>
      </c>
      <c r="P11" s="14">
        <f t="shared" si="5"/>
        <v>0</v>
      </c>
      <c r="Q11" s="14">
        <f t="shared" si="6"/>
        <v>0</v>
      </c>
      <c r="R11" s="16">
        <f t="shared" si="7"/>
        <v>0</v>
      </c>
    </row>
    <row r="12" spans="1:18" x14ac:dyDescent="0.4">
      <c r="A12" s="5"/>
      <c r="B12" s="5"/>
      <c r="C12" s="5"/>
      <c r="D12" s="4"/>
      <c r="E12" s="4"/>
      <c r="F12" s="4"/>
      <c r="G12" s="13">
        <f t="shared" si="0"/>
        <v>0</v>
      </c>
      <c r="H12" s="47"/>
      <c r="I12" s="13">
        <f t="shared" si="1"/>
        <v>0</v>
      </c>
      <c r="J12" s="47"/>
      <c r="K12" s="4"/>
      <c r="L12" s="14">
        <f t="shared" si="2"/>
        <v>0</v>
      </c>
      <c r="M12" s="16">
        <f t="shared" si="3"/>
        <v>0</v>
      </c>
      <c r="N12" s="18"/>
      <c r="O12" s="11">
        <f t="shared" si="4"/>
        <v>0</v>
      </c>
      <c r="P12" s="14">
        <f t="shared" si="5"/>
        <v>0</v>
      </c>
      <c r="Q12" s="14">
        <f t="shared" si="6"/>
        <v>0</v>
      </c>
      <c r="R12" s="16">
        <f t="shared" si="7"/>
        <v>0</v>
      </c>
    </row>
    <row r="13" spans="1:18" x14ac:dyDescent="0.4">
      <c r="A13" s="5"/>
      <c r="B13" s="5"/>
      <c r="C13" s="5"/>
      <c r="D13" s="4"/>
      <c r="E13" s="4"/>
      <c r="F13" s="4"/>
      <c r="G13" s="13">
        <f t="shared" si="0"/>
        <v>0</v>
      </c>
      <c r="H13" s="47"/>
      <c r="I13" s="13">
        <f t="shared" si="1"/>
        <v>0</v>
      </c>
      <c r="J13" s="47"/>
      <c r="K13" s="4"/>
      <c r="L13" s="14">
        <f t="shared" si="2"/>
        <v>0</v>
      </c>
      <c r="M13" s="16">
        <f t="shared" si="3"/>
        <v>0</v>
      </c>
      <c r="N13" s="18"/>
      <c r="O13" s="11">
        <f t="shared" si="4"/>
        <v>0</v>
      </c>
      <c r="P13" s="14">
        <f t="shared" si="5"/>
        <v>0</v>
      </c>
      <c r="Q13" s="14">
        <f t="shared" si="6"/>
        <v>0</v>
      </c>
      <c r="R13" s="16">
        <f t="shared" si="7"/>
        <v>0</v>
      </c>
    </row>
    <row r="14" spans="1:18" x14ac:dyDescent="0.4">
      <c r="A14" s="5"/>
      <c r="B14" s="5"/>
      <c r="C14" s="5"/>
      <c r="D14" s="5"/>
      <c r="E14" s="5"/>
      <c r="F14" s="5"/>
      <c r="G14" s="13">
        <f t="shared" si="0"/>
        <v>0</v>
      </c>
      <c r="H14" s="47"/>
      <c r="I14" s="13">
        <f t="shared" si="1"/>
        <v>0</v>
      </c>
      <c r="J14" s="47"/>
      <c r="K14" s="5"/>
      <c r="L14" s="14">
        <f t="shared" si="2"/>
        <v>0</v>
      </c>
      <c r="M14" s="16">
        <f t="shared" si="3"/>
        <v>0</v>
      </c>
      <c r="N14" s="19"/>
      <c r="O14" s="11">
        <f t="shared" si="4"/>
        <v>0</v>
      </c>
      <c r="P14" s="14">
        <f t="shared" si="5"/>
        <v>0</v>
      </c>
      <c r="Q14" s="14">
        <f t="shared" si="6"/>
        <v>0</v>
      </c>
      <c r="R14" s="16">
        <f t="shared" si="7"/>
        <v>0</v>
      </c>
    </row>
    <row r="15" spans="1:18" x14ac:dyDescent="0.4">
      <c r="A15" s="5"/>
      <c r="B15" s="5"/>
      <c r="C15" s="5"/>
      <c r="D15" s="5"/>
      <c r="E15" s="5"/>
      <c r="F15" s="5"/>
      <c r="G15" s="13">
        <f t="shared" si="0"/>
        <v>0</v>
      </c>
      <c r="H15" s="47"/>
      <c r="I15" s="13">
        <f t="shared" si="1"/>
        <v>0</v>
      </c>
      <c r="J15" s="47"/>
      <c r="K15" s="5"/>
      <c r="L15" s="14">
        <f t="shared" si="2"/>
        <v>0</v>
      </c>
      <c r="M15" s="16">
        <f t="shared" si="3"/>
        <v>0</v>
      </c>
      <c r="N15" s="19"/>
      <c r="O15" s="11">
        <f t="shared" si="4"/>
        <v>0</v>
      </c>
      <c r="P15" s="14">
        <f t="shared" si="5"/>
        <v>0</v>
      </c>
      <c r="Q15" s="14">
        <f t="shared" si="6"/>
        <v>0</v>
      </c>
      <c r="R15" s="16">
        <f t="shared" si="7"/>
        <v>0</v>
      </c>
    </row>
    <row r="16" spans="1:18" x14ac:dyDescent="0.4">
      <c r="A16" s="5"/>
      <c r="B16" s="5"/>
      <c r="C16" s="5"/>
      <c r="D16" s="5"/>
      <c r="E16" s="5"/>
      <c r="F16" s="5"/>
      <c r="G16" s="13">
        <f t="shared" si="0"/>
        <v>0</v>
      </c>
      <c r="H16" s="47"/>
      <c r="I16" s="13">
        <f t="shared" si="1"/>
        <v>0</v>
      </c>
      <c r="J16" s="47"/>
      <c r="K16" s="5"/>
      <c r="L16" s="14">
        <f t="shared" si="2"/>
        <v>0</v>
      </c>
      <c r="M16" s="16">
        <f t="shared" si="3"/>
        <v>0</v>
      </c>
      <c r="N16" s="19"/>
      <c r="O16" s="11">
        <f t="shared" si="4"/>
        <v>0</v>
      </c>
      <c r="P16" s="14">
        <f t="shared" si="5"/>
        <v>0</v>
      </c>
      <c r="Q16" s="14">
        <f t="shared" si="6"/>
        <v>0</v>
      </c>
      <c r="R16" s="16">
        <f t="shared" si="7"/>
        <v>0</v>
      </c>
    </row>
    <row r="17" spans="1:18" ht="17.399999999999999" thickBot="1" x14ac:dyDescent="0.45">
      <c r="A17" s="27"/>
      <c r="B17" s="27"/>
      <c r="C17" s="27"/>
      <c r="D17" s="27"/>
      <c r="E17" s="27"/>
      <c r="F17" s="27"/>
      <c r="G17" s="30">
        <f t="shared" si="0"/>
        <v>0</v>
      </c>
      <c r="H17" s="48"/>
      <c r="I17" s="30">
        <f t="shared" si="1"/>
        <v>0</v>
      </c>
      <c r="J17" s="48"/>
      <c r="K17" s="27"/>
      <c r="L17" s="31">
        <f t="shared" si="2"/>
        <v>0</v>
      </c>
      <c r="M17" s="32">
        <f t="shared" si="3"/>
        <v>0</v>
      </c>
      <c r="N17" s="33"/>
      <c r="O17" s="34">
        <f t="shared" si="4"/>
        <v>0</v>
      </c>
      <c r="P17" s="31">
        <f t="shared" si="5"/>
        <v>0</v>
      </c>
      <c r="Q17" s="31">
        <f t="shared" si="6"/>
        <v>0</v>
      </c>
      <c r="R17" s="32">
        <f t="shared" si="7"/>
        <v>0</v>
      </c>
    </row>
    <row r="18" spans="1:18" ht="18.600000000000001" customHeight="1" thickBot="1" x14ac:dyDescent="0.45">
      <c r="A18" s="35" t="s">
        <v>39</v>
      </c>
      <c r="B18" s="36"/>
      <c r="C18" s="36"/>
      <c r="D18" s="36"/>
      <c r="E18" s="36"/>
      <c r="F18" s="36"/>
      <c r="G18" s="37"/>
      <c r="H18" s="38"/>
      <c r="I18" s="37"/>
      <c r="J18" s="38"/>
      <c r="K18" s="36"/>
      <c r="L18" s="37"/>
      <c r="M18" s="45">
        <f>SUM(M7:M17)</f>
        <v>0</v>
      </c>
      <c r="N18" s="36"/>
      <c r="O18" s="36"/>
      <c r="P18" s="36"/>
      <c r="Q18" s="36"/>
      <c r="R18" s="45">
        <f>SUM(R7:R17)</f>
        <v>0</v>
      </c>
    </row>
    <row r="19" spans="1:18" ht="17.399999999999999" thickBot="1" x14ac:dyDescent="0.45">
      <c r="A19" s="39" t="s">
        <v>40</v>
      </c>
      <c r="B19" s="40"/>
      <c r="C19" s="40"/>
      <c r="D19" s="40"/>
      <c r="E19" s="40"/>
      <c r="F19" s="40"/>
      <c r="G19" s="41"/>
      <c r="H19" s="42"/>
      <c r="I19" s="41"/>
      <c r="J19" s="42"/>
      <c r="K19" s="40"/>
      <c r="L19" s="41"/>
      <c r="M19" s="43"/>
      <c r="N19" s="40"/>
      <c r="O19" s="40"/>
      <c r="P19" s="40"/>
      <c r="Q19" s="40"/>
      <c r="R19" s="44">
        <f>R18+M18</f>
        <v>0</v>
      </c>
    </row>
    <row r="20" spans="1:18" x14ac:dyDescent="0.4">
      <c r="A20" s="22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4">
      <c r="A21" s="1" t="s">
        <v>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4">
      <c r="A22" s="1" t="s">
        <v>3</v>
      </c>
    </row>
    <row r="24" spans="1:18" x14ac:dyDescent="0.4">
      <c r="A24" s="49" t="s">
        <v>45</v>
      </c>
    </row>
    <row r="25" spans="1:18" x14ac:dyDescent="0.4">
      <c r="A25" s="49" t="s">
        <v>46</v>
      </c>
    </row>
    <row r="26" spans="1:18" x14ac:dyDescent="0.4">
      <c r="A26" s="49"/>
    </row>
    <row r="27" spans="1:18" x14ac:dyDescent="0.4">
      <c r="A27" s="49" t="s">
        <v>47</v>
      </c>
    </row>
  </sheetData>
  <mergeCells count="3">
    <mergeCell ref="H5:M5"/>
    <mergeCell ref="N5:R5"/>
    <mergeCell ref="E5:G5"/>
  </mergeCells>
  <printOptions horizontalCentered="1" verticalCentered="1"/>
  <pageMargins left="0.11811023622047245" right="0.11811023622047245" top="0.35433070866141736" bottom="0.35433070866141736" header="0" footer="0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282B-F7EB-4207-A239-24D82D80CDFA}">
  <sheetPr>
    <tabColor rgb="FF0070C0"/>
  </sheetPr>
  <dimension ref="A1:C12"/>
  <sheetViews>
    <sheetView workbookViewId="0">
      <selection activeCell="G18" sqref="G18"/>
    </sheetView>
  </sheetViews>
  <sheetFormatPr baseColWidth="10" defaultRowHeight="14.4" x14ac:dyDescent="0.3"/>
  <cols>
    <col min="2" max="3" width="15.109375" customWidth="1"/>
  </cols>
  <sheetData>
    <row r="1" spans="1:3" s="10" customFormat="1" ht="55.2" x14ac:dyDescent="0.3">
      <c r="A1" s="9"/>
      <c r="B1" s="9" t="s">
        <v>20</v>
      </c>
      <c r="C1" s="9" t="s">
        <v>21</v>
      </c>
    </row>
    <row r="2" spans="1:3" x14ac:dyDescent="0.3">
      <c r="A2" s="6" t="s">
        <v>10</v>
      </c>
      <c r="B2" s="7">
        <v>600</v>
      </c>
      <c r="C2" s="7" t="s">
        <v>23</v>
      </c>
    </row>
    <row r="3" spans="1:3" ht="27.6" x14ac:dyDescent="0.3">
      <c r="A3" s="6" t="s">
        <v>11</v>
      </c>
      <c r="B3" s="7">
        <v>350</v>
      </c>
      <c r="C3" s="7" t="s">
        <v>24</v>
      </c>
    </row>
    <row r="4" spans="1:3" x14ac:dyDescent="0.3">
      <c r="A4" s="6" t="s">
        <v>12</v>
      </c>
      <c r="B4" s="8">
        <v>2000</v>
      </c>
      <c r="C4" s="7" t="s">
        <v>25</v>
      </c>
    </row>
    <row r="5" spans="1:3" x14ac:dyDescent="0.3">
      <c r="A5" s="6" t="s">
        <v>13</v>
      </c>
      <c r="B5" s="7">
        <v>145</v>
      </c>
      <c r="C5" s="7" t="s">
        <v>26</v>
      </c>
    </row>
    <row r="6" spans="1:3" x14ac:dyDescent="0.3">
      <c r="A6" s="6" t="s">
        <v>14</v>
      </c>
      <c r="B6" s="7">
        <v>600</v>
      </c>
      <c r="C6" s="7" t="s">
        <v>24</v>
      </c>
    </row>
    <row r="7" spans="1:3" ht="27.6" x14ac:dyDescent="0.3">
      <c r="A7" s="6" t="s">
        <v>15</v>
      </c>
      <c r="B7" s="7">
        <v>300</v>
      </c>
      <c r="C7" s="7" t="s">
        <v>27</v>
      </c>
    </row>
    <row r="8" spans="1:3" ht="27.6" x14ac:dyDescent="0.3">
      <c r="A8" s="6" t="s">
        <v>16</v>
      </c>
      <c r="B8" s="7">
        <v>110</v>
      </c>
      <c r="C8" s="7" t="s">
        <v>28</v>
      </c>
    </row>
    <row r="9" spans="1:3" x14ac:dyDescent="0.3">
      <c r="A9" s="6" t="s">
        <v>17</v>
      </c>
      <c r="B9" s="7">
        <v>200</v>
      </c>
      <c r="C9" s="7" t="s">
        <v>29</v>
      </c>
    </row>
    <row r="10" spans="1:3" x14ac:dyDescent="0.3">
      <c r="A10" s="6" t="s">
        <v>18</v>
      </c>
      <c r="B10" s="7">
        <v>400</v>
      </c>
      <c r="C10" s="7" t="s">
        <v>25</v>
      </c>
    </row>
    <row r="11" spans="1:3" x14ac:dyDescent="0.3">
      <c r="A11" s="6" t="s">
        <v>19</v>
      </c>
      <c r="B11" s="7">
        <v>500</v>
      </c>
      <c r="C11" s="7" t="s">
        <v>25</v>
      </c>
    </row>
    <row r="12" spans="1:3" ht="15" customHeight="1" x14ac:dyDescent="0.3">
      <c r="A12" s="53" t="s">
        <v>22</v>
      </c>
      <c r="B12" s="53"/>
      <c r="C12" s="53"/>
    </row>
  </sheetData>
  <mergeCells count="1"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TAUX ET PLAFONDS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2025-12-23T13:46:24Z</cp:lastPrinted>
  <dcterms:created xsi:type="dcterms:W3CDTF">2025-12-22T10:52:08Z</dcterms:created>
  <dcterms:modified xsi:type="dcterms:W3CDTF">2026-03-31T15:20:56Z</dcterms:modified>
</cp:coreProperties>
</file>